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Ausschreibungen\24._Ausschreibung_2027-1\Rückfragetool\"/>
    </mc:Choice>
  </mc:AlternateContent>
  <xr:revisionPtr revIDLastSave="0" documentId="13_ncr:1_{E1DDA6BA-41C4-4DB9-9730-AE024439BF69}" xr6:coauthVersionLast="47" xr6:coauthVersionMax="47" xr10:uidLastSave="{00000000-0000-0000-0000-000000000000}"/>
  <bookViews>
    <workbookView xWindow="28680" yWindow="-210" windowWidth="38640" windowHeight="21120" xr2:uid="{00000000-000D-0000-FFFF-FFFF00000000}"/>
  </bookViews>
  <sheets>
    <sheet name="Fachlos 1b.073" sheetId="1" r:id="rId1"/>
  </sheets>
  <definedNames>
    <definedName name="_xlnm.Print_Titles" localSheetId="0">'Fachlos 1b.073'!$1:$10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2" i="1" l="1"/>
  <c r="S22" i="1"/>
  <c r="T22" i="1"/>
  <c r="W22" i="1" s="1"/>
  <c r="U22" i="1"/>
  <c r="V22" i="1"/>
  <c r="X22" i="1"/>
  <c r="Y22" i="1"/>
  <c r="Q23" i="1"/>
  <c r="S23" i="1"/>
  <c r="T23" i="1"/>
  <c r="W23" i="1" s="1"/>
  <c r="U23" i="1"/>
  <c r="V23" i="1"/>
  <c r="X23" i="1"/>
  <c r="Y23" i="1" s="1"/>
  <c r="Q13" i="1"/>
  <c r="S13" i="1"/>
  <c r="T13" i="1"/>
  <c r="W13" i="1" s="1"/>
  <c r="U13" i="1"/>
  <c r="V13" i="1"/>
  <c r="X13" i="1"/>
  <c r="Y13" i="1" s="1"/>
  <c r="Q14" i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 s="1"/>
  <c r="Q17" i="1"/>
  <c r="S17" i="1"/>
  <c r="T17" i="1"/>
  <c r="W17" i="1" s="1"/>
  <c r="U17" i="1"/>
  <c r="V17" i="1"/>
  <c r="X17" i="1"/>
  <c r="Y17" i="1" s="1"/>
  <c r="Q18" i="1"/>
  <c r="S18" i="1"/>
  <c r="T18" i="1"/>
  <c r="W18" i="1" s="1"/>
  <c r="U18" i="1"/>
  <c r="V18" i="1"/>
  <c r="X18" i="1"/>
  <c r="Y18" i="1" s="1"/>
  <c r="Q19" i="1"/>
  <c r="S19" i="1"/>
  <c r="T19" i="1"/>
  <c r="W19" i="1" s="1"/>
  <c r="U19" i="1"/>
  <c r="V19" i="1"/>
  <c r="X19" i="1"/>
  <c r="Y19" i="1" s="1"/>
  <c r="Q20" i="1"/>
  <c r="S20" i="1"/>
  <c r="T20" i="1"/>
  <c r="W20" i="1" s="1"/>
  <c r="U20" i="1"/>
  <c r="V20" i="1"/>
  <c r="X20" i="1"/>
  <c r="Y20" i="1" s="1"/>
  <c r="Q21" i="1"/>
  <c r="S21" i="1"/>
  <c r="T21" i="1"/>
  <c r="W21" i="1" s="1"/>
  <c r="U21" i="1"/>
  <c r="V21" i="1"/>
  <c r="X21" i="1"/>
  <c r="Y21" i="1" s="1"/>
  <c r="Q12" i="1"/>
  <c r="S12" i="1"/>
  <c r="T12" i="1"/>
  <c r="W12" i="1" s="1"/>
  <c r="U12" i="1"/>
  <c r="V12" i="1"/>
  <c r="X12" i="1"/>
  <c r="Y12" i="1" s="1"/>
  <c r="X11" i="1"/>
  <c r="Y11" i="1" s="1"/>
  <c r="V11" i="1"/>
  <c r="U11" i="1"/>
  <c r="T11" i="1"/>
  <c r="W11" i="1" s="1"/>
  <c r="S11" i="1"/>
  <c r="Q11" i="1"/>
  <c r="Z22" i="1" l="1"/>
  <c r="Z23" i="1"/>
  <c r="Z15" i="1"/>
  <c r="Z13" i="1"/>
  <c r="Z18" i="1"/>
  <c r="Z14" i="1"/>
  <c r="Z19" i="1"/>
  <c r="Z20" i="1"/>
  <c r="Z17" i="1"/>
  <c r="Z16" i="1"/>
  <c r="Z12" i="1"/>
  <c r="Z21" i="1"/>
  <c r="Z11" i="1"/>
  <c r="Z25" i="1" l="1"/>
  <c r="Y1" i="1" s="1"/>
</calcChain>
</file>

<file path=xl/sharedStrings.xml><?xml version="1.0" encoding="utf-8"?>
<sst xmlns="http://schemas.openxmlformats.org/spreadsheetml/2006/main" count="105" uniqueCount="50">
  <si>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</si>
  <si>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</si>
  <si>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</si>
  <si>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</si>
  <si>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</si>
  <si>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</si>
  <si>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</si>
  <si>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</si>
  <si>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</si>
  <si>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</si>
  <si>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</si>
  <si>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</si>
  <si>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</si>
  <si>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</si>
  <si>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</si>
  <si>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</si>
  <si>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</si>
  <si>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</si>
  <si>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</si>
  <si>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</si>
  <si>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</si>
  <si>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</si>
  <si>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</si>
  <si>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</si>
  <si>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</si>
  <si>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</si>
  <si>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</si>
  <si>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</si>
  <si>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</si>
  <si>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</si>
  <si>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N06BA04</t>
  </si>
  <si>
    <t>HVW</t>
  </si>
  <si>
    <t>St</t>
  </si>
  <si>
    <t>10 mg (5 mg schnell freisetzend / 5 mg retardiert)</t>
  </si>
  <si>
    <t>20 mg (10 mg schnell freisetzend / 10 mg retardiert)</t>
  </si>
  <si>
    <t>30 mg (15 mg schnell freisetzend / 15 mg retardiert)</t>
  </si>
  <si>
    <t>40 mg (20 mg schnell freisetzend / 20 mg retardiert)</t>
  </si>
  <si>
    <t>60 mg (30 mg schnell freisetzend / 30 mg retardiert)</t>
  </si>
  <si>
    <t>40 St</t>
  </si>
  <si>
    <t>Methylphenidat hydrochlorid (50% schnell freisetzend und 50 % retardiert)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</si>
  <si>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</si>
  <si>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</si>
  <si>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</si>
  <si>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</si>
  <si>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</si>
  <si>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</si>
  <si>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1b.073 :</t>
  </si>
  <si>
    <t>N1 / 28 St</t>
  </si>
  <si>
    <t>N2 / 50 St</t>
  </si>
  <si>
    <t>N2 / 56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</si>
</sst>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3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3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3"/>
  <sheetViews>
    <sheetView tabSelected="1" zoomScale="85" zoomScaleNormal="85" workbookViewId="0">
      <selection activeCell="G8" sqref="G8:G9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12.140625" style="27" customWidth="1"/>
    <col min="5" max="5" width="11.85546875" style="44" customWidth="1"/>
    <col min="6" max="6" width="4.85546875" style="24" customWidth="1"/>
    <col min="7" max="7" width="13" style="24" customWidth="1"/>
    <col min="8" max="8" width="9.42578125" style="50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0" t="s">
        <v>39</v>
      </c>
      <c r="E1" s="41"/>
      <c r="F1" s="26"/>
      <c r="G1" s="25"/>
      <c r="H1" s="49"/>
      <c r="I1" s="27"/>
      <c r="L1" s="3"/>
      <c r="M1" s="1"/>
      <c r="N1" s="1"/>
      <c r="Y1" s="83">
        <f>Z25</f>
        <v>0</v>
      </c>
      <c r="Z1" s="84"/>
    </row>
    <row r="2" spans="1:29" ht="15.75" customHeight="1" x14ac:dyDescent="0.25">
      <c r="A2" s="21"/>
      <c r="B2" s="28"/>
      <c r="C2" s="29" t="s">
        <v>25</v>
      </c>
      <c r="D2" s="61" t="s">
        <v>24</v>
      </c>
      <c r="E2" s="42"/>
      <c r="F2" s="26"/>
      <c r="H2" s="49"/>
      <c r="I2" s="27"/>
      <c r="L2" s="1"/>
      <c r="M2" s="1"/>
      <c r="N2" s="1"/>
      <c r="X2" s="54" t="s">
        <v>28</v>
      </c>
      <c r="Y2" s="85"/>
      <c r="Z2" s="85"/>
    </row>
    <row r="3" spans="1:29" ht="15.75" customHeight="1" x14ac:dyDescent="0.25">
      <c r="A3" s="21"/>
      <c r="B3" s="28"/>
      <c r="C3" s="29" t="s">
        <v>0</v>
      </c>
      <c r="D3" s="62" t="s">
        <v>30</v>
      </c>
      <c r="E3" s="43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2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4"/>
      <c r="C6" s="95"/>
      <c r="D6" s="95"/>
      <c r="E6" s="95"/>
      <c r="F6" s="95"/>
      <c r="G6" s="95"/>
      <c r="H6" s="95"/>
      <c r="I6" s="95"/>
      <c r="J6" s="5"/>
      <c r="K6" s="5"/>
      <c r="L6" s="6"/>
      <c r="M6" s="4" t="s">
        <v>3</v>
      </c>
      <c r="N6" s="86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29" x14ac:dyDescent="0.2">
      <c r="C7" s="24"/>
      <c r="D7" s="24"/>
      <c r="J7" s="2"/>
    </row>
    <row r="8" spans="1:29" ht="31.5" customHeight="1" x14ac:dyDescent="0.2">
      <c r="A8" s="98" t="s">
        <v>4</v>
      </c>
      <c r="B8" s="99"/>
      <c r="C8" s="99"/>
      <c r="D8" s="100"/>
      <c r="E8" s="96" t="s">
        <v>5</v>
      </c>
      <c r="F8" s="77" t="s">
        <v>6</v>
      </c>
      <c r="G8" s="101" t="s">
        <v>7</v>
      </c>
      <c r="H8" s="88" t="s">
        <v>8</v>
      </c>
      <c r="I8" s="90" t="s">
        <v>9</v>
      </c>
      <c r="J8" s="75" t="s">
        <v>10</v>
      </c>
      <c r="K8" s="75" t="s">
        <v>40</v>
      </c>
      <c r="L8" s="75" t="s">
        <v>41</v>
      </c>
      <c r="M8" s="79" t="s">
        <v>42</v>
      </c>
      <c r="N8" s="75" t="s">
        <v>43</v>
      </c>
      <c r="O8" s="75" t="s">
        <v>44</v>
      </c>
      <c r="P8" s="79" t="s">
        <v>45</v>
      </c>
      <c r="Q8" s="71" t="s">
        <v>11</v>
      </c>
      <c r="R8" s="75" t="s">
        <v>12</v>
      </c>
      <c r="S8" s="69" t="s">
        <v>13</v>
      </c>
      <c r="T8" s="71" t="s">
        <v>14</v>
      </c>
      <c r="U8" s="73" t="s">
        <v>15</v>
      </c>
      <c r="V8" s="92" t="s">
        <v>26</v>
      </c>
      <c r="W8" s="73" t="s">
        <v>27</v>
      </c>
      <c r="X8" s="71" t="s">
        <v>16</v>
      </c>
      <c r="Y8" s="69" t="s">
        <v>17</v>
      </c>
      <c r="Z8" s="67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7"/>
      <c r="F9" s="78"/>
      <c r="G9" s="102"/>
      <c r="H9" s="89"/>
      <c r="I9" s="91"/>
      <c r="J9" s="76"/>
      <c r="K9" s="76"/>
      <c r="L9" s="76"/>
      <c r="M9" s="80"/>
      <c r="N9" s="76"/>
      <c r="O9" s="76"/>
      <c r="P9" s="80"/>
      <c r="Q9" s="72"/>
      <c r="R9" s="76"/>
      <c r="S9" s="70"/>
      <c r="T9" s="72"/>
      <c r="U9" s="74"/>
      <c r="V9" s="93"/>
      <c r="W9" s="74"/>
      <c r="X9" s="72"/>
      <c r="Y9" s="70"/>
      <c r="Z9" s="68"/>
      <c r="AC9" s="18"/>
    </row>
    <row r="10" spans="1:29" ht="12.75" customHeight="1" x14ac:dyDescent="0.2">
      <c r="A10" s="33"/>
      <c r="B10" s="33"/>
      <c r="C10" s="34"/>
      <c r="D10" s="34"/>
      <c r="E10" s="45"/>
      <c r="F10" s="33"/>
      <c r="G10" s="33"/>
      <c r="H10" s="51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51" x14ac:dyDescent="0.2">
      <c r="A11" s="56" t="s">
        <v>39</v>
      </c>
      <c r="B11" s="57" t="s">
        <v>31</v>
      </c>
      <c r="C11" s="57" t="s">
        <v>33</v>
      </c>
      <c r="D11" s="55" t="s">
        <v>47</v>
      </c>
      <c r="E11" s="63">
        <v>6776</v>
      </c>
      <c r="F11" s="55" t="s">
        <v>32</v>
      </c>
      <c r="G11" s="64">
        <v>4242.74</v>
      </c>
      <c r="H11" s="58"/>
      <c r="I11" s="66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51" x14ac:dyDescent="0.2">
      <c r="A12" s="56" t="s">
        <v>39</v>
      </c>
      <c r="B12" s="57" t="s">
        <v>31</v>
      </c>
      <c r="C12" s="57" t="s">
        <v>33</v>
      </c>
      <c r="D12" s="55" t="s">
        <v>48</v>
      </c>
      <c r="E12" s="63">
        <v>4200</v>
      </c>
      <c r="F12" s="55" t="s">
        <v>32</v>
      </c>
      <c r="G12" s="64">
        <v>1811.88</v>
      </c>
      <c r="H12" s="58"/>
      <c r="I12" s="59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3" spans="1:29" ht="51" x14ac:dyDescent="0.2">
      <c r="A13" s="56" t="s">
        <v>39</v>
      </c>
      <c r="B13" s="57" t="s">
        <v>31</v>
      </c>
      <c r="C13" s="57" t="s">
        <v>33</v>
      </c>
      <c r="D13" s="55" t="s">
        <v>49</v>
      </c>
      <c r="E13" s="63">
        <v>38696</v>
      </c>
      <c r="F13" s="55" t="s">
        <v>32</v>
      </c>
      <c r="G13" s="64">
        <v>17611.580000000002</v>
      </c>
      <c r="H13" s="58"/>
      <c r="I13" s="59"/>
      <c r="J13" s="20"/>
      <c r="K13" s="19"/>
      <c r="L13" s="19"/>
      <c r="M13" s="19"/>
      <c r="N13" s="19"/>
      <c r="O13" s="19"/>
      <c r="P13" s="19"/>
      <c r="Q13" s="9">
        <f t="shared" ref="Q13:Q20" si="9">IF(J13&lt;&gt;0,P13/J13,0)</f>
        <v>0</v>
      </c>
      <c r="R13" s="19"/>
      <c r="S13" s="9">
        <f t="shared" ref="S13:S20" si="10">IF(AND(K13&gt;L13,L13&gt;0),K13-L13,0)</f>
        <v>0</v>
      </c>
      <c r="T13" s="9">
        <f t="shared" ref="T13:T20" si="11">R13*P13/100</f>
        <v>0</v>
      </c>
      <c r="U13" s="10">
        <f t="shared" ref="U13:U20" si="12">IF(H13*J13*K13*P13*R13=0,1,0)</f>
        <v>1</v>
      </c>
      <c r="V13" s="10">
        <f t="shared" ref="V13:V20" si="13">IF(OR(M13+N13+O13&gt;P13,K13-8.75&lt;P13),1,0)</f>
        <v>1</v>
      </c>
      <c r="W13" s="10">
        <f t="shared" ref="W13:W20" si="14">IF(AND(L13&gt;0,K13-T13&gt;L13),1,IF(R13&lt;4,1,(IF(R13=ROUND(R13,2),0,1))))</f>
        <v>1</v>
      </c>
      <c r="X13" s="11">
        <f t="shared" ref="X13:X20" si="15">IF(J13&gt;0,(K13-M13-N13-O13-P13*R13/100)/J13,0)</f>
        <v>0</v>
      </c>
      <c r="Y13" s="11">
        <f t="shared" ref="Y13:Y20" si="16">X13*E13</f>
        <v>0</v>
      </c>
      <c r="Z13" s="11">
        <f t="shared" ref="Z13:Z20" si="17">IF(U13+V13+W13=0,ROUND(G13-Y13,2),0)</f>
        <v>0</v>
      </c>
      <c r="AA13" s="18"/>
    </row>
    <row r="14" spans="1:29" ht="51" x14ac:dyDescent="0.2">
      <c r="A14" s="56" t="s">
        <v>39</v>
      </c>
      <c r="B14" s="57" t="s">
        <v>31</v>
      </c>
      <c r="C14" s="57" t="s">
        <v>34</v>
      </c>
      <c r="D14" s="55" t="s">
        <v>47</v>
      </c>
      <c r="E14" s="63">
        <v>3920</v>
      </c>
      <c r="F14" s="55" t="s">
        <v>32</v>
      </c>
      <c r="G14" s="64">
        <v>3434.47</v>
      </c>
      <c r="H14" s="58"/>
      <c r="I14" s="59"/>
      <c r="J14" s="20"/>
      <c r="K14" s="19"/>
      <c r="L14" s="19"/>
      <c r="M14" s="19"/>
      <c r="N14" s="19"/>
      <c r="O14" s="19"/>
      <c r="P14" s="19"/>
      <c r="Q14" s="9">
        <f t="shared" si="9"/>
        <v>0</v>
      </c>
      <c r="R14" s="19"/>
      <c r="S14" s="9">
        <f t="shared" si="10"/>
        <v>0</v>
      </c>
      <c r="T14" s="9">
        <f t="shared" si="11"/>
        <v>0</v>
      </c>
      <c r="U14" s="10">
        <f t="shared" si="12"/>
        <v>1</v>
      </c>
      <c r="V14" s="10">
        <f t="shared" si="13"/>
        <v>1</v>
      </c>
      <c r="W14" s="10">
        <f t="shared" si="14"/>
        <v>1</v>
      </c>
      <c r="X14" s="11">
        <f t="shared" si="15"/>
        <v>0</v>
      </c>
      <c r="Y14" s="11">
        <f t="shared" si="16"/>
        <v>0</v>
      </c>
      <c r="Z14" s="11">
        <f t="shared" si="17"/>
        <v>0</v>
      </c>
      <c r="AA14" s="18"/>
    </row>
    <row r="15" spans="1:29" ht="51" x14ac:dyDescent="0.2">
      <c r="A15" s="56" t="s">
        <v>39</v>
      </c>
      <c r="B15" s="57" t="s">
        <v>31</v>
      </c>
      <c r="C15" s="57" t="s">
        <v>34</v>
      </c>
      <c r="D15" s="55" t="s">
        <v>48</v>
      </c>
      <c r="E15" s="63">
        <v>4750</v>
      </c>
      <c r="F15" s="55" t="s">
        <v>32</v>
      </c>
      <c r="G15" s="64">
        <v>3151.15</v>
      </c>
      <c r="H15" s="58"/>
      <c r="I15" s="59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51" x14ac:dyDescent="0.2">
      <c r="A16" s="56" t="s">
        <v>39</v>
      </c>
      <c r="B16" s="57" t="s">
        <v>31</v>
      </c>
      <c r="C16" s="57" t="s">
        <v>34</v>
      </c>
      <c r="D16" s="55" t="s">
        <v>49</v>
      </c>
      <c r="E16" s="63">
        <v>49280</v>
      </c>
      <c r="F16" s="55" t="s">
        <v>32</v>
      </c>
      <c r="G16" s="64">
        <v>36331.339999999997</v>
      </c>
      <c r="H16" s="58"/>
      <c r="I16" s="59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51" x14ac:dyDescent="0.2">
      <c r="A17" s="56" t="s">
        <v>39</v>
      </c>
      <c r="B17" s="57" t="s">
        <v>31</v>
      </c>
      <c r="C17" s="57" t="s">
        <v>35</v>
      </c>
      <c r="D17" s="55" t="s">
        <v>47</v>
      </c>
      <c r="E17" s="63">
        <v>3192</v>
      </c>
      <c r="F17" s="55" t="s">
        <v>32</v>
      </c>
      <c r="G17" s="64">
        <v>3498.32</v>
      </c>
      <c r="H17" s="58"/>
      <c r="I17" s="59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51" x14ac:dyDescent="0.2">
      <c r="A18" s="56" t="s">
        <v>39</v>
      </c>
      <c r="B18" s="57" t="s">
        <v>31</v>
      </c>
      <c r="C18" s="57" t="s">
        <v>35</v>
      </c>
      <c r="D18" s="55" t="s">
        <v>48</v>
      </c>
      <c r="E18" s="63">
        <v>2650</v>
      </c>
      <c r="F18" s="55" t="s">
        <v>32</v>
      </c>
      <c r="G18" s="64">
        <v>2412.56</v>
      </c>
      <c r="H18" s="58"/>
      <c r="I18" s="59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51" x14ac:dyDescent="0.2">
      <c r="A19" s="56" t="s">
        <v>39</v>
      </c>
      <c r="B19" s="57" t="s">
        <v>31</v>
      </c>
      <c r="C19" s="57" t="s">
        <v>35</v>
      </c>
      <c r="D19" s="55" t="s">
        <v>49</v>
      </c>
      <c r="E19" s="63">
        <v>26824</v>
      </c>
      <c r="F19" s="55" t="s">
        <v>32</v>
      </c>
      <c r="G19" s="64">
        <v>25693.14</v>
      </c>
      <c r="H19" s="58"/>
      <c r="I19" s="59"/>
      <c r="J19" s="20"/>
      <c r="K19" s="19"/>
      <c r="L19" s="19"/>
      <c r="M19" s="19"/>
      <c r="N19" s="19"/>
      <c r="O19" s="19"/>
      <c r="P19" s="19"/>
      <c r="Q19" s="9">
        <f t="shared" si="9"/>
        <v>0</v>
      </c>
      <c r="R19" s="19"/>
      <c r="S19" s="9">
        <f t="shared" si="10"/>
        <v>0</v>
      </c>
      <c r="T19" s="9">
        <f t="shared" si="11"/>
        <v>0</v>
      </c>
      <c r="U19" s="10">
        <f t="shared" si="12"/>
        <v>1</v>
      </c>
      <c r="V19" s="10">
        <f t="shared" si="13"/>
        <v>1</v>
      </c>
      <c r="W19" s="10">
        <f t="shared" si="14"/>
        <v>1</v>
      </c>
      <c r="X19" s="11">
        <f t="shared" si="15"/>
        <v>0</v>
      </c>
      <c r="Y19" s="11">
        <f t="shared" si="16"/>
        <v>0</v>
      </c>
      <c r="Z19" s="11">
        <f t="shared" si="17"/>
        <v>0</v>
      </c>
      <c r="AA19" s="18"/>
    </row>
    <row r="20" spans="1:27" ht="51" x14ac:dyDescent="0.2">
      <c r="A20" s="56" t="s">
        <v>39</v>
      </c>
      <c r="B20" s="57" t="s">
        <v>31</v>
      </c>
      <c r="C20" s="57" t="s">
        <v>36</v>
      </c>
      <c r="D20" s="55" t="s">
        <v>47</v>
      </c>
      <c r="E20" s="63">
        <v>2408</v>
      </c>
      <c r="F20" s="55" t="s">
        <v>32</v>
      </c>
      <c r="G20" s="64">
        <v>3351.58</v>
      </c>
      <c r="H20" s="58"/>
      <c r="I20" s="59"/>
      <c r="J20" s="20"/>
      <c r="K20" s="19"/>
      <c r="L20" s="19"/>
      <c r="M20" s="19"/>
      <c r="N20" s="19"/>
      <c r="O20" s="19"/>
      <c r="P20" s="19"/>
      <c r="Q20" s="9">
        <f t="shared" si="9"/>
        <v>0</v>
      </c>
      <c r="R20" s="19"/>
      <c r="S20" s="9">
        <f t="shared" si="10"/>
        <v>0</v>
      </c>
      <c r="T20" s="9">
        <f t="shared" si="11"/>
        <v>0</v>
      </c>
      <c r="U20" s="10">
        <f t="shared" si="12"/>
        <v>1</v>
      </c>
      <c r="V20" s="10">
        <f t="shared" si="13"/>
        <v>1</v>
      </c>
      <c r="W20" s="10">
        <f t="shared" si="14"/>
        <v>1</v>
      </c>
      <c r="X20" s="11">
        <f t="shared" si="15"/>
        <v>0</v>
      </c>
      <c r="Y20" s="11">
        <f t="shared" si="16"/>
        <v>0</v>
      </c>
      <c r="Z20" s="11">
        <f t="shared" si="17"/>
        <v>0</v>
      </c>
      <c r="AA20" s="18"/>
    </row>
    <row r="21" spans="1:27" ht="51" x14ac:dyDescent="0.2">
      <c r="A21" s="56" t="s">
        <v>39</v>
      </c>
      <c r="B21" s="57" t="s">
        <v>31</v>
      </c>
      <c r="C21" s="57" t="s">
        <v>36</v>
      </c>
      <c r="D21" s="55" t="s">
        <v>48</v>
      </c>
      <c r="E21" s="63">
        <v>300</v>
      </c>
      <c r="F21" s="55" t="s">
        <v>32</v>
      </c>
      <c r="G21" s="64">
        <v>452.1</v>
      </c>
      <c r="H21" s="58"/>
      <c r="I21" s="59"/>
      <c r="J21" s="20"/>
      <c r="K21" s="19"/>
      <c r="L21" s="19"/>
      <c r="M21" s="19"/>
      <c r="N21" s="19"/>
      <c r="O21" s="19"/>
      <c r="P21" s="19"/>
      <c r="Q21" s="9">
        <f t="shared" ref="Q21" si="18">IF(J21&lt;&gt;0,P21/J21,0)</f>
        <v>0</v>
      </c>
      <c r="R21" s="19"/>
      <c r="S21" s="9">
        <f t="shared" ref="S21" si="19">IF(AND(K21&gt;L21,L21&gt;0),K21-L21,0)</f>
        <v>0</v>
      </c>
      <c r="T21" s="9">
        <f t="shared" ref="T21" si="20">R21*P21/100</f>
        <v>0</v>
      </c>
      <c r="U21" s="10">
        <f t="shared" ref="U21" si="21">IF(H21*J21*K21*P21*R21=0,1,0)</f>
        <v>1</v>
      </c>
      <c r="V21" s="10">
        <f t="shared" ref="V21" si="22">IF(OR(M21+N21+O21&gt;P21,K21-8.75&lt;P21),1,0)</f>
        <v>1</v>
      </c>
      <c r="W21" s="10">
        <f t="shared" ref="W21" si="23">IF(AND(L21&gt;0,K21-T21&gt;L21),1,IF(R21&lt;4,1,(IF(R21=ROUND(R21,2),0,1))))</f>
        <v>1</v>
      </c>
      <c r="X21" s="11">
        <f t="shared" ref="X21" si="24">IF(J21&gt;0,(K21-M21-N21-O21-P21*R21/100)/J21,0)</f>
        <v>0</v>
      </c>
      <c r="Y21" s="11">
        <f t="shared" ref="Y21" si="25">X21*E21</f>
        <v>0</v>
      </c>
      <c r="Z21" s="11">
        <f t="shared" ref="Z21" si="26">IF(U21+V21+W21=0,ROUND(G21-Y21,2),0)</f>
        <v>0</v>
      </c>
      <c r="AA21" s="18"/>
    </row>
    <row r="22" spans="1:27" ht="51" x14ac:dyDescent="0.2">
      <c r="A22" s="56" t="s">
        <v>39</v>
      </c>
      <c r="B22" s="57" t="s">
        <v>31</v>
      </c>
      <c r="C22" s="57" t="s">
        <v>36</v>
      </c>
      <c r="D22" s="55" t="s">
        <v>49</v>
      </c>
      <c r="E22" s="63">
        <v>23352</v>
      </c>
      <c r="F22" s="55" t="s">
        <v>32</v>
      </c>
      <c r="G22" s="64">
        <v>31861.119999999999</v>
      </c>
      <c r="H22" s="58"/>
      <c r="I22" s="59"/>
      <c r="J22" s="20"/>
      <c r="K22" s="19"/>
      <c r="L22" s="19"/>
      <c r="M22" s="19"/>
      <c r="N22" s="19"/>
      <c r="O22" s="19"/>
      <c r="P22" s="19"/>
      <c r="Q22" s="9">
        <f t="shared" ref="Q22:Q23" si="27">IF(J22&lt;&gt;0,P22/J22,0)</f>
        <v>0</v>
      </c>
      <c r="R22" s="19"/>
      <c r="S22" s="9">
        <f t="shared" ref="S22:S23" si="28">IF(AND(K22&gt;L22,L22&gt;0),K22-L22,0)</f>
        <v>0</v>
      </c>
      <c r="T22" s="9">
        <f t="shared" ref="T22:T23" si="29">R22*P22/100</f>
        <v>0</v>
      </c>
      <c r="U22" s="10">
        <f t="shared" ref="U22:U23" si="30">IF(H22*J22*K22*P22*R22=0,1,0)</f>
        <v>1</v>
      </c>
      <c r="V22" s="10">
        <f t="shared" ref="V22:V23" si="31">IF(OR(M22+N22+O22&gt;P22,K22-8.75&lt;P22),1,0)</f>
        <v>1</v>
      </c>
      <c r="W22" s="10">
        <f t="shared" ref="W22:W23" si="32">IF(AND(L22&gt;0,K22-T22&gt;L22),1,IF(R22&lt;4,1,(IF(R22=ROUND(R22,2),0,1))))</f>
        <v>1</v>
      </c>
      <c r="X22" s="11">
        <f t="shared" ref="X22:X23" si="33">IF(J22&gt;0,(K22-M22-N22-O22-P22*R22/100)/J22,0)</f>
        <v>0</v>
      </c>
      <c r="Y22" s="11">
        <f t="shared" ref="Y22:Y23" si="34">X22*E22</f>
        <v>0</v>
      </c>
      <c r="Z22" s="11">
        <f t="shared" ref="Z22:Z23" si="35">IF(U22+V22+W22=0,ROUND(G22-Y22,2),0)</f>
        <v>0</v>
      </c>
      <c r="AA22" s="18"/>
    </row>
    <row r="23" spans="1:27" ht="51" x14ac:dyDescent="0.2">
      <c r="A23" s="56" t="s">
        <v>39</v>
      </c>
      <c r="B23" s="57" t="s">
        <v>31</v>
      </c>
      <c r="C23" s="57" t="s">
        <v>37</v>
      </c>
      <c r="D23" s="55" t="s">
        <v>38</v>
      </c>
      <c r="E23" s="63">
        <v>4320</v>
      </c>
      <c r="F23" s="55" t="s">
        <v>32</v>
      </c>
      <c r="G23" s="64">
        <v>9249.27</v>
      </c>
      <c r="H23" s="58"/>
      <c r="I23" s="66"/>
      <c r="J23" s="65">
        <v>40</v>
      </c>
      <c r="K23" s="19"/>
      <c r="L23" s="19"/>
      <c r="M23" s="19"/>
      <c r="N23" s="19"/>
      <c r="O23" s="19"/>
      <c r="P23" s="19"/>
      <c r="Q23" s="9">
        <f t="shared" si="27"/>
        <v>0</v>
      </c>
      <c r="R23" s="19"/>
      <c r="S23" s="9">
        <f t="shared" si="28"/>
        <v>0</v>
      </c>
      <c r="T23" s="9">
        <f t="shared" si="29"/>
        <v>0</v>
      </c>
      <c r="U23" s="10">
        <f t="shared" si="30"/>
        <v>1</v>
      </c>
      <c r="V23" s="10">
        <f t="shared" si="31"/>
        <v>1</v>
      </c>
      <c r="W23" s="10">
        <f t="shared" si="32"/>
        <v>1</v>
      </c>
      <c r="X23" s="11">
        <f t="shared" si="33"/>
        <v>0</v>
      </c>
      <c r="Y23" s="11">
        <f t="shared" si="34"/>
        <v>0</v>
      </c>
      <c r="Z23" s="11">
        <f t="shared" si="35"/>
        <v>0</v>
      </c>
      <c r="AA23" s="18"/>
    </row>
    <row r="25" spans="1:27" s="12" customFormat="1" ht="27.75" customHeight="1" x14ac:dyDescent="0.25">
      <c r="A25" s="35"/>
      <c r="B25" s="35"/>
      <c r="C25" s="36"/>
      <c r="D25" s="36"/>
      <c r="E25" s="46"/>
      <c r="F25" s="35"/>
      <c r="G25" s="35"/>
      <c r="H25" s="52"/>
      <c r="I25" s="35"/>
      <c r="R25" s="14"/>
      <c r="U25" s="81" t="s">
        <v>22</v>
      </c>
      <c r="V25" s="82"/>
      <c r="W25" s="82"/>
      <c r="X25" s="82"/>
      <c r="Y25" s="82"/>
      <c r="Z25" s="13">
        <f>SUM(Z11:Z23)</f>
        <v>0</v>
      </c>
    </row>
    <row r="26" spans="1:27" s="14" customFormat="1" ht="15.75" x14ac:dyDescent="0.25">
      <c r="A26" s="37"/>
      <c r="B26" s="38"/>
      <c r="C26" s="38"/>
      <c r="D26" s="38"/>
      <c r="E26" s="47"/>
      <c r="F26" s="38"/>
      <c r="G26" s="38"/>
      <c r="H26" s="53"/>
      <c r="I26" s="38"/>
      <c r="J26" s="15"/>
    </row>
    <row r="27" spans="1:27" s="12" customFormat="1" x14ac:dyDescent="0.2">
      <c r="A27" s="35"/>
      <c r="B27" s="35"/>
      <c r="C27" s="36"/>
      <c r="D27" s="36"/>
      <c r="E27" s="46"/>
      <c r="F27" s="35"/>
      <c r="G27" s="35"/>
      <c r="H27" s="52"/>
      <c r="I27" s="35"/>
      <c r="Z27" s="16"/>
    </row>
    <row r="28" spans="1:27" s="12" customFormat="1" x14ac:dyDescent="0.2">
      <c r="A28" s="35"/>
      <c r="B28" s="35"/>
      <c r="C28" s="36"/>
      <c r="D28" s="36"/>
      <c r="E28" s="46"/>
      <c r="F28" s="35"/>
      <c r="G28" s="35"/>
      <c r="H28" s="52"/>
      <c r="I28" s="35"/>
      <c r="L28" s="17"/>
    </row>
    <row r="29" spans="1:27" s="12" customFormat="1" x14ac:dyDescent="0.2">
      <c r="A29" s="35"/>
      <c r="B29" s="35"/>
      <c r="C29" s="36"/>
      <c r="D29" s="36"/>
      <c r="E29" s="46"/>
      <c r="F29" s="35"/>
      <c r="G29" s="35"/>
      <c r="H29" s="52"/>
      <c r="I29" s="35"/>
      <c r="L29" s="17"/>
    </row>
    <row r="30" spans="1:27" s="12" customFormat="1" x14ac:dyDescent="0.2">
      <c r="A30" s="39"/>
      <c r="B30" s="35"/>
      <c r="C30" s="36"/>
      <c r="D30" s="36"/>
      <c r="E30" s="46"/>
      <c r="F30" s="35"/>
      <c r="G30" s="35"/>
      <c r="H30" s="52"/>
      <c r="I30" s="35"/>
      <c r="L30" s="17"/>
    </row>
    <row r="31" spans="1:27" s="12" customFormat="1" x14ac:dyDescent="0.2">
      <c r="A31" s="39"/>
      <c r="B31" s="35" t="s">
        <v>23</v>
      </c>
      <c r="C31" s="36"/>
      <c r="D31" s="36"/>
      <c r="E31" s="46"/>
      <c r="F31" s="35"/>
      <c r="G31" s="35"/>
      <c r="H31" s="52"/>
      <c r="I31" s="35"/>
      <c r="L31" s="17"/>
    </row>
    <row r="32" spans="1:27" s="12" customFormat="1" x14ac:dyDescent="0.2">
      <c r="A32" s="40"/>
      <c r="B32" s="39"/>
      <c r="C32" s="36"/>
      <c r="D32" s="36"/>
      <c r="E32" s="48"/>
      <c r="F32" s="40"/>
      <c r="G32" s="40"/>
      <c r="H32" s="52"/>
      <c r="I32" s="35"/>
    </row>
    <row r="33" spans="1:9" s="12" customFormat="1" x14ac:dyDescent="0.2">
      <c r="A33" s="35"/>
      <c r="B33" s="35"/>
    </row>
    <row r="34" spans="1:9" s="12" customFormat="1" x14ac:dyDescent="0.2">
      <c r="A34" s="39"/>
      <c r="B34" s="35"/>
    </row>
    <row r="35" spans="1:9" s="12" customFormat="1" x14ac:dyDescent="0.2">
      <c r="A35" s="39"/>
      <c r="B35" s="35"/>
    </row>
    <row r="36" spans="1:9" x14ac:dyDescent="0.2">
      <c r="C36"/>
      <c r="D36"/>
      <c r="E36"/>
      <c r="F36"/>
      <c r="G36"/>
      <c r="H36"/>
      <c r="I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  <row r="42" spans="1:9" x14ac:dyDescent="0.2">
      <c r="C42"/>
      <c r="D42"/>
      <c r="E42"/>
      <c r="F42"/>
      <c r="G42"/>
      <c r="H42"/>
      <c r="I42"/>
    </row>
    <row r="43" spans="1:9" x14ac:dyDescent="0.2">
      <c r="C43"/>
      <c r="D43"/>
      <c r="E43"/>
      <c r="F43"/>
      <c r="G43"/>
      <c r="H43"/>
      <c r="I43"/>
    </row>
  </sheetData>
  <sheetProtection algorithmName="SHA-512" hashValue="h/7WxORTAFFcuvETEq6WfltE+4D0/dhUOrLcNLp9crfryuvZC/qlwtWBIo2NYRGwTdLmzoUHMRLT4O6JXm5Lyw==" saltValue="DwsvD3WLSfjpqmJGXMDv+w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5:Y2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2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3" xr:uid="{00000000-0002-0000-0000-000000000000}">
      <formula1>0</formula1>
    </dataValidation>
    <dataValidation allowBlank="1" showErrorMessage="1" error="Die PZN muss eine 7stellige Ganzzahl sein. " sqref="I11:I23" xr:uid="{00000000-0002-0000-0000-000001000000}"/>
    <dataValidation type="whole" allowBlank="1" showErrorMessage="1" error="Die PZN muss eine 8stellige Ganzzahl sein. " sqref="H11:H2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1b.073</vt:lpstr>
      <vt:lpstr>'Fachlos 1b.073'!Drucktitel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2026-07-21T08:28:51Z</dcterms:modified>
</cp:coreProperties>
</file>